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7520" windowHeight="11445"/>
  </bookViews>
  <sheets>
    <sheet name="2021" sheetId="2" r:id="rId1"/>
  </sheets>
  <calcPr calcId="145621"/>
</workbook>
</file>

<file path=xl/calcChain.xml><?xml version="1.0" encoding="utf-8"?>
<calcChain xmlns="http://schemas.openxmlformats.org/spreadsheetml/2006/main">
  <c r="C45" i="2" l="1"/>
  <c r="C47" i="2" s="1"/>
  <c r="D45" i="2"/>
  <c r="E44" i="2"/>
  <c r="C15" i="2" l="1"/>
  <c r="E24" i="2"/>
  <c r="E16" i="2" l="1"/>
  <c r="D15" i="2"/>
  <c r="E41" i="2" l="1"/>
  <c r="E39" i="2"/>
  <c r="E43" i="2" l="1"/>
  <c r="D30" i="2"/>
  <c r="C30" i="2"/>
  <c r="C7" i="2" l="1"/>
  <c r="E10" i="2" l="1"/>
  <c r="E9" i="2"/>
  <c r="D7" i="2"/>
  <c r="E46" i="2"/>
  <c r="E34" i="2"/>
  <c r="E33" i="2"/>
  <c r="E30" i="2"/>
  <c r="E28" i="2"/>
  <c r="E27" i="2"/>
  <c r="E26" i="2"/>
  <c r="D25" i="2"/>
  <c r="C25" i="2"/>
  <c r="E23" i="2"/>
  <c r="E22" i="2"/>
  <c r="E21" i="2"/>
  <c r="E20" i="2"/>
  <c r="E19" i="2"/>
  <c r="E18" i="2"/>
  <c r="E17" i="2"/>
  <c r="C12" i="2" l="1"/>
  <c r="D47" i="2"/>
  <c r="D12" i="2" s="1"/>
  <c r="D49" i="2" s="1"/>
  <c r="E7" i="2"/>
  <c r="E42" i="2"/>
  <c r="E40" i="2"/>
  <c r="E38" i="2"/>
  <c r="E37" i="2"/>
  <c r="E36" i="2"/>
  <c r="E25" i="2"/>
  <c r="E15" i="2"/>
  <c r="C49" i="2" l="1"/>
  <c r="E12" i="2"/>
  <c r="E47" i="2"/>
  <c r="E45" i="2"/>
</calcChain>
</file>

<file path=xl/sharedStrings.xml><?xml version="1.0" encoding="utf-8"?>
<sst xmlns="http://schemas.openxmlformats.org/spreadsheetml/2006/main" count="53" uniqueCount="53">
  <si>
    <t>Наименование</t>
  </si>
  <si>
    <t>Процент исполнения   к уточненной бюджетной росписи</t>
  </si>
  <si>
    <t>Итого по программам</t>
  </si>
  <si>
    <t>Непрограммая  деятельность</t>
  </si>
  <si>
    <t>Всего расходов</t>
  </si>
  <si>
    <t>ИНФОРМАЦИЯ</t>
  </si>
  <si>
    <t>Исполнено</t>
  </si>
  <si>
    <t>Процент исполнения</t>
  </si>
  <si>
    <t>План</t>
  </si>
  <si>
    <t>ДОХОДЫ, всего</t>
  </si>
  <si>
    <t>Налоговые и неналоговые доходы</t>
  </si>
  <si>
    <t>Безвозмездные поступления</t>
  </si>
  <si>
    <t>Расходы,всего</t>
  </si>
  <si>
    <t>в том числе по программам</t>
  </si>
  <si>
    <t>Дефицит(-),профицит (+)</t>
  </si>
  <si>
    <t>Заместитель главы администрации Мглинского района</t>
  </si>
  <si>
    <t>тел.84833921451</t>
  </si>
  <si>
    <t>исп.Карпеченко В.В.</t>
  </si>
  <si>
    <t>Реализация полномочий  исполнительного -распорядительного  органа Мглинского  района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</si>
  <si>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несорвершеннолетних, организации деятельности административных коммисий"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</si>
  <si>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</si>
  <si>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Подпрограмма "Осуществление полномочий  в сфере 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 государственные полномочия Брянской области)"</t>
  </si>
  <si>
    <t>Подпрограмма "Демографическое развитие Мглинского района"</t>
  </si>
  <si>
    <t>Подпрограмма "Проведение административной реформы в  Мглинском   районе"</t>
  </si>
  <si>
    <t>Подпрограмма "Молодежная политика"</t>
  </si>
  <si>
    <t>Подпрограмма "Развитие физической культуры и спорта"</t>
  </si>
  <si>
    <t>Подпрограмма "Муниципальная поддержка малого и среднего предпринимательства в Мглинском районе"</t>
  </si>
  <si>
    <t>Строительство и архитектура в Мглинском районе"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</si>
  <si>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</si>
  <si>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</si>
  <si>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Подпрограмма "Комплексное развитие систем коммунальной инфраструктуры Мглинского района"</t>
  </si>
  <si>
    <t>Устойчивое развитие сельских территорий Мглинского района Брянской области</t>
  </si>
  <si>
    <t>Обеспечение правопорядка на территории Мглинского района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</si>
  <si>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</si>
  <si>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Подпрограмма "Повышение безопасности дорожного  движения в Мглинском районе"</t>
  </si>
  <si>
    <t>Подпрограмма "Комплексные меры противодействия злоупотреблению наркотиками и их незаконному обороту"</t>
  </si>
  <si>
    <t>Подпрограмма "Комплексные меры профилактики проявлений терроризма и экстремизма на территории Мглинского района"</t>
  </si>
  <si>
    <t>Управление муниципальной собственностью Мглинского района</t>
  </si>
  <si>
    <t xml:space="preserve">Развитие образования Мглинского района </t>
  </si>
  <si>
    <t>Развитие культуры и сохранение культурного наследия Мглинского района</t>
  </si>
  <si>
    <t>Управление муниципальными финансами Мглинского района</t>
  </si>
  <si>
    <t>Проведение капитального ремонта многоквартирных домов на территории Мглинского района</t>
  </si>
  <si>
    <t>Подпрограмма "Противодействие коррупции  в Мглинском районе"</t>
  </si>
  <si>
    <t>Энергосбережение и повышение энергетической эффективности в Мглинском районе</t>
  </si>
  <si>
    <t>об исполнении бюджета Мглинского муниципального района Брянской области</t>
  </si>
  <si>
    <t>С.И.Грибахо</t>
  </si>
  <si>
    <t>Подпрограмма "Культура Мглинского района"</t>
  </si>
  <si>
    <t>Подпрограмма "Межбюджетные отношения с муниципальными образованиями"</t>
  </si>
  <si>
    <t>Расходы вне рамок муниципальной программы</t>
  </si>
  <si>
    <t>за 2021 год</t>
  </si>
  <si>
    <t>Уточненная бюджетная роспись на 01.01.2022г.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</si>
  <si>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</si>
  <si>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Кассовое исполнение на 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</si>
</sst>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0" xfId="0" applyFont="1"/>
    <xf numFmtId="164" fontId="2" fillId="0" borderId="1" xfId="0" applyNumberFormat="1" applyFont="1" applyBorder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4" fontId="4" fillId="0" borderId="1" xfId="0" applyNumberFormat="1" applyFont="1" applyBorder="1"/>
    <xf numFmtId="164" fontId="4" fillId="0" borderId="1" xfId="0" applyNumberFormat="1" applyFont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4" fontId="2" fillId="0" borderId="0" xfId="0" applyNumberFormat="1" applyFont="1"/>
    <xf numFmtId="4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" fontId="1" fillId="0" borderId="1" xfId="0" applyNumberFormat="1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9"/>
  <sheetViews>
    <sheetView tabSelected="1" workbookViewId="0">
      <selection activeCell="D14" sqref="D14"/>
    </sheetView>
  </sheetViews>
  <sheetFormatPr defaultRowHeight="15" x14ac:dyDescent="0.25"/>
  <cols>
    <col min="1" max="1" width="1.5703125" customWidth="1"/>
    <col min="2" max="2" width="55.7109375" customWidth="1"/>
    <col min="3" max="3" width="20.140625" customWidth="1"/>
    <col min="4" max="4" width="21.28515625" customWidth="1"/>
    <col min="5" max="5" width="17.42578125" customWidth="1"/>
  </cols>
  <sheetData>
    <row r="2" spans="2:6" ht="18.75" x14ac:dyDescent="0.3">
      <c r="B2" s="29" t="s">
        <v>5</v>
      </c>
      <c r="C2" s="29"/>
      <c r="D2" s="29"/>
      <c r="E2" s="29"/>
    </row>
    <row r="3" spans="2:6" ht="18.75" x14ac:dyDescent="0.3">
      <c r="B3" s="29" t="s">
        <v>44</v>
      </c>
      <c r="C3" s="29"/>
      <c r="D3" s="29"/>
      <c r="E3" s="29"/>
    </row>
    <row r="4" spans="2:6" ht="18.75" x14ac:dyDescent="0.3">
      <c r="B4" s="29" t="s">
        <v>49</v>
      </c>
      <c r="C4" s="29"/>
      <c r="D4" s="29"/>
      <c r="E4" s="29"/>
    </row>
    <row r="6" spans="2:6" ht="36" customHeight="1" x14ac:dyDescent="0.25">
      <c r="C6" s="20" t="s">
        <v>8</v>
      </c>
      <c r="D6" s="20" t="s">
        <v>6</v>
      </c>
      <c r="E6" s="20" t="s">
        <v>7</v>
      </c>
    </row>
    <row r="7" spans="2:6" ht="18.75" x14ac:dyDescent="0.3">
      <c r="B7" s="19" t="s">
        <v>9</v>
      </c>
      <c r="C7" s="22">
        <f>C9+C10</f>
        <v>379555003.83999997</v>
      </c>
      <c r="D7" s="22">
        <f>D9+D10</f>
        <v>375173678.12</v>
      </c>
      <c r="E7" s="23">
        <f>D7/C7*100</f>
        <v>98.84566777524374</v>
      </c>
    </row>
    <row r="8" spans="2:6" ht="10.5" customHeight="1" x14ac:dyDescent="0.3">
      <c r="B8" s="3"/>
      <c r="C8" s="21"/>
      <c r="D8" s="21"/>
      <c r="E8" s="3"/>
    </row>
    <row r="9" spans="2:6" ht="18.75" x14ac:dyDescent="0.3">
      <c r="B9" s="3" t="s">
        <v>10</v>
      </c>
      <c r="C9" s="31">
        <v>91698040</v>
      </c>
      <c r="D9" s="31">
        <v>97843658.469999999</v>
      </c>
      <c r="E9" s="24">
        <f t="shared" ref="E9:E12" si="0">D9/C9*100</f>
        <v>106.70201726231008</v>
      </c>
    </row>
    <row r="10" spans="2:6" ht="18.75" x14ac:dyDescent="0.3">
      <c r="B10" s="3" t="s">
        <v>11</v>
      </c>
      <c r="C10" s="31">
        <v>287856963.83999997</v>
      </c>
      <c r="D10" s="31">
        <v>277330019.64999998</v>
      </c>
      <c r="E10" s="24">
        <f t="shared" si="0"/>
        <v>96.342994781307013</v>
      </c>
    </row>
    <row r="11" spans="2:6" ht="18.75" x14ac:dyDescent="0.3">
      <c r="B11" s="3"/>
      <c r="C11" s="21"/>
      <c r="D11" s="21"/>
      <c r="E11" s="3"/>
    </row>
    <row r="12" spans="2:6" ht="18.75" x14ac:dyDescent="0.3">
      <c r="B12" s="19" t="s">
        <v>12</v>
      </c>
      <c r="C12" s="22">
        <f>C47</f>
        <v>392448073.42000002</v>
      </c>
      <c r="D12" s="22">
        <f>D47</f>
        <v>370981676.52999997</v>
      </c>
      <c r="E12" s="23">
        <f t="shared" si="0"/>
        <v>94.530130648131234</v>
      </c>
    </row>
    <row r="13" spans="2:6" ht="18.75" x14ac:dyDescent="0.3">
      <c r="B13" s="3" t="s">
        <v>13</v>
      </c>
      <c r="C13" s="3"/>
      <c r="D13" s="3"/>
      <c r="E13" s="3"/>
    </row>
    <row r="14" spans="2:6" ht="115.5" customHeight="1" x14ac:dyDescent="0.25">
      <c r="B14" s="15" t="s">
        <v>0</v>
      </c>
      <c r="C14" s="15" t="s">
        <v>50</v>
      </c>
      <c r="D14" s="15" t="s">
        <v>52</v>
      </c>
      <c r="E14" s="15" t="s">
        <v>1</v>
      </c>
    </row>
    <row r="15" spans="2:6" ht="60.75" customHeight="1" x14ac:dyDescent="0.3">
      <c r="B15" s="7" t="s">
        <v>18</v>
      </c>
      <c r="C15" s="8">
        <f>SUM(C16:C24)</f>
        <v>74794363.609999999</v>
      </c>
      <c r="D15" s="8">
        <f>SUM(D16:D24)</f>
        <v>69016110.420000017</v>
      </c>
      <c r="E15" s="9">
        <f>D15/C15*100</f>
        <v>92.274480440625837</v>
      </c>
      <c r="F15" s="3"/>
    </row>
    <row r="16" spans="2:6" ht="36" customHeight="1" x14ac:dyDescent="0.3">
      <c r="B16" s="1" t="s">
        <v>48</v>
      </c>
      <c r="C16" s="2">
        <v>27628714.399999999</v>
      </c>
      <c r="D16" s="2">
        <v>26633731.010000002</v>
      </c>
      <c r="E16" s="4">
        <f>D16/C16*100</f>
        <v>96.398734390623702</v>
      </c>
      <c r="F16" s="3"/>
    </row>
    <row r="17" spans="2:6" ht="147" customHeight="1" x14ac:dyDescent="0.3">
      <c r="B17" s="1" t="s">
        <v>19</v>
      </c>
      <c r="C17" s="2">
        <v>32721834.640000001</v>
      </c>
      <c r="D17" s="2">
        <v>28280399.030000001</v>
      </c>
      <c r="E17" s="4">
        <f t="shared" ref="E17:E24" si="1">D17/C17*100</f>
        <v>86.426691354980818</v>
      </c>
      <c r="F17" s="3"/>
    </row>
    <row r="18" spans="2:6" ht="77.25" customHeight="1" x14ac:dyDescent="0.3">
      <c r="B18" s="5" t="s">
        <v>20</v>
      </c>
      <c r="C18" s="2">
        <v>3232020</v>
      </c>
      <c r="D18" s="2">
        <v>3121143.06</v>
      </c>
      <c r="E18" s="4">
        <f t="shared" si="1"/>
        <v>96.569422837729974</v>
      </c>
      <c r="F18" s="3"/>
    </row>
    <row r="19" spans="2:6" ht="131.25" customHeight="1" x14ac:dyDescent="0.3">
      <c r="B19" s="5" t="s">
        <v>21</v>
      </c>
      <c r="C19" s="2">
        <v>299817.59999999998</v>
      </c>
      <c r="D19" s="2">
        <v>299817.59999999998</v>
      </c>
      <c r="E19" s="4">
        <f t="shared" si="1"/>
        <v>100</v>
      </c>
      <c r="F19" s="3"/>
    </row>
    <row r="20" spans="2:6" ht="42" customHeight="1" x14ac:dyDescent="0.3">
      <c r="B20" s="5" t="s">
        <v>22</v>
      </c>
      <c r="C20" s="2">
        <v>10000</v>
      </c>
      <c r="D20" s="2">
        <v>2000</v>
      </c>
      <c r="E20" s="4">
        <f t="shared" si="1"/>
        <v>20</v>
      </c>
      <c r="F20" s="3"/>
    </row>
    <row r="21" spans="2:6" ht="57" customHeight="1" x14ac:dyDescent="0.3">
      <c r="B21" s="6" t="s">
        <v>23</v>
      </c>
      <c r="C21" s="2">
        <v>4106954</v>
      </c>
      <c r="D21" s="2">
        <v>4103444</v>
      </c>
      <c r="E21" s="4">
        <f t="shared" si="1"/>
        <v>99.914535200540357</v>
      </c>
      <c r="F21" s="3"/>
    </row>
    <row r="22" spans="2:6" ht="28.5" customHeight="1" x14ac:dyDescent="0.3">
      <c r="B22" s="6" t="s">
        <v>24</v>
      </c>
      <c r="C22" s="2">
        <v>40000</v>
      </c>
      <c r="D22" s="2">
        <v>27322</v>
      </c>
      <c r="E22" s="4">
        <f t="shared" si="1"/>
        <v>68.305000000000007</v>
      </c>
      <c r="F22" s="3"/>
    </row>
    <row r="23" spans="2:6" ht="40.5" customHeight="1" x14ac:dyDescent="0.3">
      <c r="B23" s="5" t="s">
        <v>25</v>
      </c>
      <c r="C23" s="2">
        <v>6745022.9699999997</v>
      </c>
      <c r="D23" s="2">
        <v>6542109.7199999997</v>
      </c>
      <c r="E23" s="4">
        <f t="shared" si="1"/>
        <v>96.991659614763321</v>
      </c>
      <c r="F23" s="3"/>
    </row>
    <row r="24" spans="2:6" ht="57" customHeight="1" x14ac:dyDescent="0.3">
      <c r="B24" s="5" t="s">
        <v>26</v>
      </c>
      <c r="C24" s="2">
        <v>10000</v>
      </c>
      <c r="D24" s="2">
        <v>6144</v>
      </c>
      <c r="E24" s="4">
        <f t="shared" si="1"/>
        <v>61.44</v>
      </c>
      <c r="F24" s="3"/>
    </row>
    <row r="25" spans="2:6" ht="42" customHeight="1" x14ac:dyDescent="0.3">
      <c r="B25" s="12" t="s">
        <v>27</v>
      </c>
      <c r="C25" s="8">
        <f>C26+C27+C28</f>
        <v>38491478.130000003</v>
      </c>
      <c r="D25" s="8">
        <f>D26+D27+D28</f>
        <v>31408796.039999999</v>
      </c>
      <c r="E25" s="9">
        <f t="shared" ref="E25:E47" si="2">D25/C25*100</f>
        <v>81.599350209209533</v>
      </c>
      <c r="F25" s="3"/>
    </row>
    <row r="26" spans="2:6" ht="42" customHeight="1" x14ac:dyDescent="0.3">
      <c r="B26" s="10" t="s">
        <v>28</v>
      </c>
      <c r="C26" s="2">
        <v>957978</v>
      </c>
      <c r="D26" s="2">
        <v>957978</v>
      </c>
      <c r="E26" s="9">
        <f t="shared" si="2"/>
        <v>100</v>
      </c>
      <c r="F26" s="3"/>
    </row>
    <row r="27" spans="2:6" ht="56.25" customHeight="1" x14ac:dyDescent="0.3">
      <c r="B27" s="11" t="s">
        <v>29</v>
      </c>
      <c r="C27" s="2">
        <v>4656177.9000000004</v>
      </c>
      <c r="D27" s="2">
        <v>1346677.9</v>
      </c>
      <c r="E27" s="9">
        <f t="shared" si="2"/>
        <v>28.92238932709164</v>
      </c>
      <c r="F27" s="3"/>
    </row>
    <row r="28" spans="2:6" ht="56.25" customHeight="1" x14ac:dyDescent="0.3">
      <c r="B28" s="10" t="s">
        <v>30</v>
      </c>
      <c r="C28" s="2">
        <v>32877322.23</v>
      </c>
      <c r="D28" s="2">
        <v>29104140.140000001</v>
      </c>
      <c r="E28" s="9">
        <f t="shared" si="2"/>
        <v>88.523450712914098</v>
      </c>
      <c r="F28" s="3"/>
    </row>
    <row r="29" spans="2:6" ht="60" customHeight="1" x14ac:dyDescent="0.3">
      <c r="B29" s="12" t="s">
        <v>31</v>
      </c>
      <c r="C29" s="8">
        <v>0</v>
      </c>
      <c r="D29" s="8">
        <v>0</v>
      </c>
      <c r="E29" s="9">
        <v>0</v>
      </c>
      <c r="F29" s="3"/>
    </row>
    <row r="30" spans="2:6" ht="39" customHeight="1" x14ac:dyDescent="0.3">
      <c r="B30" s="12" t="s">
        <v>32</v>
      </c>
      <c r="C30" s="8">
        <f>C31+C33+C34+C35+C32</f>
        <v>85213</v>
      </c>
      <c r="D30" s="8">
        <f>D31+D33+D34+D35+D32</f>
        <v>65859.100000000006</v>
      </c>
      <c r="E30" s="9">
        <f t="shared" si="2"/>
        <v>77.287620433501942</v>
      </c>
      <c r="F30" s="3"/>
    </row>
    <row r="31" spans="2:6" ht="81.75" customHeight="1" x14ac:dyDescent="0.3">
      <c r="B31" s="10" t="s">
        <v>33</v>
      </c>
      <c r="C31" s="2">
        <v>2000</v>
      </c>
      <c r="D31" s="2">
        <v>0</v>
      </c>
      <c r="E31" s="4">
        <v>0</v>
      </c>
      <c r="F31" s="3"/>
    </row>
    <row r="32" spans="2:6" ht="47.25" customHeight="1" x14ac:dyDescent="0.3">
      <c r="B32" s="10" t="s">
        <v>42</v>
      </c>
      <c r="C32" s="2">
        <v>1637</v>
      </c>
      <c r="D32" s="2">
        <v>0</v>
      </c>
      <c r="E32" s="4">
        <v>0</v>
      </c>
      <c r="F32" s="3"/>
    </row>
    <row r="33" spans="2:6" ht="45.75" customHeight="1" x14ac:dyDescent="0.3">
      <c r="B33" s="11" t="s">
        <v>34</v>
      </c>
      <c r="C33" s="2">
        <v>43076</v>
      </c>
      <c r="D33" s="2">
        <v>38045.199999999997</v>
      </c>
      <c r="E33" s="4">
        <f t="shared" si="2"/>
        <v>88.32110688086172</v>
      </c>
      <c r="F33" s="3"/>
    </row>
    <row r="34" spans="2:6" ht="65.25" customHeight="1" x14ac:dyDescent="0.3">
      <c r="B34" s="13" t="s">
        <v>35</v>
      </c>
      <c r="C34" s="2">
        <v>28500</v>
      </c>
      <c r="D34" s="2">
        <v>27813.9</v>
      </c>
      <c r="E34" s="4">
        <f t="shared" si="2"/>
        <v>97.592631578947376</v>
      </c>
      <c r="F34" s="3"/>
    </row>
    <row r="35" spans="2:6" ht="73.5" customHeight="1" x14ac:dyDescent="0.3">
      <c r="B35" s="14" t="s">
        <v>36</v>
      </c>
      <c r="C35" s="2">
        <v>10000</v>
      </c>
      <c r="D35" s="2">
        <v>0</v>
      </c>
      <c r="E35" s="4">
        <v>0</v>
      </c>
      <c r="F35" s="3"/>
    </row>
    <row r="36" spans="2:6" ht="50.25" customHeight="1" x14ac:dyDescent="0.3">
      <c r="B36" s="12" t="s">
        <v>37</v>
      </c>
      <c r="C36" s="8">
        <v>2158210</v>
      </c>
      <c r="D36" s="8">
        <v>2147608.2000000002</v>
      </c>
      <c r="E36" s="9">
        <f t="shared" si="2"/>
        <v>99.508768840844965</v>
      </c>
      <c r="F36" s="3"/>
    </row>
    <row r="37" spans="2:6" ht="36" customHeight="1" x14ac:dyDescent="0.3">
      <c r="B37" s="12" t="s">
        <v>38</v>
      </c>
      <c r="C37" s="8">
        <v>225826294.18000001</v>
      </c>
      <c r="D37" s="8">
        <v>218799355.12</v>
      </c>
      <c r="E37" s="9">
        <f t="shared" si="2"/>
        <v>96.888343279282168</v>
      </c>
      <c r="F37" s="3"/>
    </row>
    <row r="38" spans="2:6" ht="46.5" customHeight="1" x14ac:dyDescent="0.3">
      <c r="B38" s="12" t="s">
        <v>39</v>
      </c>
      <c r="C38" s="8">
        <v>35443548.289999999</v>
      </c>
      <c r="D38" s="8">
        <v>34244174.920000002</v>
      </c>
      <c r="E38" s="9">
        <f t="shared" si="2"/>
        <v>96.616102428045025</v>
      </c>
      <c r="F38" s="3"/>
    </row>
    <row r="39" spans="2:6" ht="37.5" x14ac:dyDescent="0.3">
      <c r="B39" s="26" t="s">
        <v>46</v>
      </c>
      <c r="C39" s="28">
        <v>390000</v>
      </c>
      <c r="D39" s="28">
        <v>364830</v>
      </c>
      <c r="E39" s="4">
        <f t="shared" si="2"/>
        <v>93.546153846153842</v>
      </c>
      <c r="F39" s="3"/>
    </row>
    <row r="40" spans="2:6" ht="42" customHeight="1" x14ac:dyDescent="0.3">
      <c r="B40" s="12" t="s">
        <v>40</v>
      </c>
      <c r="C40" s="8">
        <v>6827377</v>
      </c>
      <c r="D40" s="8">
        <v>6766196.0700000003</v>
      </c>
      <c r="E40" s="9">
        <f t="shared" si="2"/>
        <v>99.10388821358481</v>
      </c>
      <c r="F40" s="3"/>
    </row>
    <row r="41" spans="2:6" ht="42" customHeight="1" x14ac:dyDescent="0.3">
      <c r="B41" s="26" t="s">
        <v>47</v>
      </c>
      <c r="C41" s="2">
        <v>1895891</v>
      </c>
      <c r="D41" s="2">
        <v>1895891</v>
      </c>
      <c r="E41" s="4">
        <f t="shared" si="2"/>
        <v>100</v>
      </c>
      <c r="F41" s="3"/>
    </row>
    <row r="42" spans="2:6" ht="56.25" x14ac:dyDescent="0.3">
      <c r="B42" s="12" t="s">
        <v>41</v>
      </c>
      <c r="C42" s="27">
        <v>51800</v>
      </c>
      <c r="D42" s="27">
        <v>44739.26</v>
      </c>
      <c r="E42" s="9">
        <f t="shared" si="2"/>
        <v>86.369227799227801</v>
      </c>
      <c r="F42" s="3"/>
    </row>
    <row r="43" spans="2:6" ht="57.75" customHeight="1" x14ac:dyDescent="0.3">
      <c r="B43" s="12" t="s">
        <v>43</v>
      </c>
      <c r="C43" s="27">
        <v>100000</v>
      </c>
      <c r="D43" s="27">
        <v>100000</v>
      </c>
      <c r="E43" s="9">
        <f t="shared" si="2"/>
        <v>100</v>
      </c>
      <c r="F43" s="3"/>
    </row>
    <row r="44" spans="2:6" ht="89.25" customHeight="1" x14ac:dyDescent="0.3">
      <c r="B44" s="12" t="s">
        <v>51</v>
      </c>
      <c r="C44" s="27">
        <v>4662363</v>
      </c>
      <c r="D44" s="27">
        <v>4662363</v>
      </c>
      <c r="E44" s="9">
        <f t="shared" si="2"/>
        <v>100</v>
      </c>
      <c r="F44" s="3"/>
    </row>
    <row r="45" spans="2:6" ht="18.75" x14ac:dyDescent="0.3">
      <c r="B45" s="16" t="s">
        <v>2</v>
      </c>
      <c r="C45" s="8">
        <f>C15+C25+C29+C30+C36+C37+C38+C40+C42+C43+C44</f>
        <v>388440647.21000004</v>
      </c>
      <c r="D45" s="8">
        <f>D15+D25+D29+D30+D36+D37+D38+D40+D42+D43+D44</f>
        <v>367255202.13</v>
      </c>
      <c r="E45" s="9">
        <f t="shared" si="2"/>
        <v>94.546027756835997</v>
      </c>
      <c r="F45" s="3"/>
    </row>
    <row r="46" spans="2:6" ht="26.25" customHeight="1" x14ac:dyDescent="0.3">
      <c r="B46" s="17" t="s">
        <v>3</v>
      </c>
      <c r="C46" s="18">
        <v>4007426.21</v>
      </c>
      <c r="D46" s="18">
        <v>3726474.4</v>
      </c>
      <c r="E46" s="9">
        <f t="shared" si="2"/>
        <v>92.989220629966383</v>
      </c>
    </row>
    <row r="47" spans="2:6" ht="21.75" customHeight="1" x14ac:dyDescent="0.3">
      <c r="B47" s="16" t="s">
        <v>4</v>
      </c>
      <c r="C47" s="8">
        <f>C45+C46</f>
        <v>392448073.42000002</v>
      </c>
      <c r="D47" s="8">
        <f>D45+D46</f>
        <v>370981676.52999997</v>
      </c>
      <c r="E47" s="9">
        <f t="shared" si="2"/>
        <v>94.530130648131234</v>
      </c>
    </row>
    <row r="48" spans="2:6" ht="3.75" customHeight="1" x14ac:dyDescent="0.25"/>
    <row r="49" spans="2:5" ht="23.25" customHeight="1" x14ac:dyDescent="0.3">
      <c r="B49" s="19" t="s">
        <v>14</v>
      </c>
      <c r="C49" s="22">
        <f>C7-C12</f>
        <v>-12893069.580000043</v>
      </c>
      <c r="D49" s="22">
        <f>D7-D12</f>
        <v>4192001.5900000334</v>
      </c>
      <c r="E49" s="19"/>
    </row>
    <row r="51" spans="2:5" ht="1.5" customHeight="1" x14ac:dyDescent="0.25"/>
    <row r="52" spans="2:5" ht="18.75" x14ac:dyDescent="0.3">
      <c r="B52" s="3" t="s">
        <v>15</v>
      </c>
      <c r="C52" s="3"/>
      <c r="D52" s="30" t="s">
        <v>45</v>
      </c>
      <c r="E52" s="30"/>
    </row>
    <row r="53" spans="2:5" ht="9" customHeight="1" x14ac:dyDescent="0.3">
      <c r="B53" s="3"/>
      <c r="C53" s="3"/>
      <c r="D53" s="3"/>
    </row>
    <row r="54" spans="2:5" ht="18.75" x14ac:dyDescent="0.3">
      <c r="B54" s="25" t="s">
        <v>17</v>
      </c>
      <c r="C54" s="3"/>
      <c r="D54" s="3"/>
    </row>
    <row r="55" spans="2:5" ht="18.75" x14ac:dyDescent="0.3">
      <c r="B55" s="25" t="s">
        <v>16</v>
      </c>
      <c r="C55" s="3"/>
      <c r="D55" s="3"/>
    </row>
    <row r="56" spans="2:5" ht="18.75" x14ac:dyDescent="0.3">
      <c r="B56" s="3"/>
      <c r="C56" s="3"/>
      <c r="D56" s="3"/>
    </row>
    <row r="57" spans="2:5" ht="18.75" x14ac:dyDescent="0.3">
      <c r="B57" s="3"/>
      <c r="C57" s="3"/>
      <c r="D57" s="3"/>
    </row>
    <row r="58" spans="2:5" ht="18.75" x14ac:dyDescent="0.3">
      <c r="B58" s="3"/>
      <c r="C58" s="3"/>
      <c r="D58" s="3"/>
    </row>
    <row r="59" spans="2:5" ht="18.75" x14ac:dyDescent="0.3">
      <c r="B59" s="3"/>
      <c r="C59" s="3"/>
      <c r="D59" s="3"/>
    </row>
  </sheetData>
  <mergeCells count="4">
    <mergeCell ref="B2:E2"/>
    <mergeCell ref="B3:E3"/>
    <mergeCell ref="B4:E4"/>
    <mergeCell ref="D52:E52"/>
  </mergeCells>
  <pageMargins left="0.70866141732283472" right="0.70866141732283472" top="0.35433070866141736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2020-03-31T09:44:40Z</cp:lastPrinted>
  <dcterms:created xsi:type="dcterms:W3CDTF">2018-03-27T08:32:03Z</dcterms:created>
  <dcterms:modified xsi:type="dcterms:W3CDTF">2022-03-11T13:25:17Z</dcterms:modified>
</cp:coreProperties>
</file>